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Договор № 111" sheetId="1" r:id="rId1"/>
    <sheet name="Договор № 114" sheetId="2" r:id="rId2"/>
    <sheet name="Договор № 115" sheetId="3" r:id="rId3"/>
    <sheet name="Договор № 112" sheetId="4" r:id="rId4"/>
  </sheets>
  <calcPr calcId="124519"/>
</workbook>
</file>

<file path=xl/calcChain.xml><?xml version="1.0" encoding="utf-8"?>
<calcChain xmlns="http://schemas.openxmlformats.org/spreadsheetml/2006/main">
  <c r="C26" i="4"/>
  <c r="C24"/>
  <c r="C17"/>
  <c r="C26" i="3"/>
  <c r="C24"/>
  <c r="C21"/>
  <c r="C26" i="2"/>
  <c r="C24"/>
  <c r="C17"/>
  <c r="C27" i="1"/>
  <c r="C25"/>
  <c r="C22"/>
  <c r="C18"/>
  <c r="C21" i="4" l="1"/>
  <c r="C17" i="3"/>
  <c r="C21" i="2"/>
</calcChain>
</file>

<file path=xl/sharedStrings.xml><?xml version="1.0" encoding="utf-8"?>
<sst xmlns="http://schemas.openxmlformats.org/spreadsheetml/2006/main" count="132" uniqueCount="39">
  <si>
    <t xml:space="preserve">Приложение № 1 </t>
  </si>
  <si>
    <t>к дополнительному соглашению № 3</t>
  </si>
  <si>
    <t>к договору управления многоквартирными домами,</t>
  </si>
  <si>
    <t>находящимися на территории п.г.т.Талинка</t>
  </si>
  <si>
    <t xml:space="preserve"> от  01 июля 2012 года № 111</t>
  </si>
  <si>
    <t>п.г.т.Талинка, 1-й мкр.дома №1;2;3;4;5;9;10;11;12;13;14;15;18;19;21а;21;22;22а;24;42;49;12-а</t>
  </si>
  <si>
    <t>Общая площадь квартир</t>
  </si>
  <si>
    <t>18273,80 кв.м</t>
  </si>
  <si>
    <t>Жилищные  услуги, оказываемые   ООО "Талинское Благоустройство"  населению    г.п. Талинка  с 01.07.2014 года  по 30.06.2015 года</t>
  </si>
  <si>
    <t>№ п/п</t>
  </si>
  <si>
    <t>Наименование услуги</t>
  </si>
  <si>
    <t>Плата за  содержание и ремонт  жилого помещения за 1м.кв. в  месяц,  в руб.коп.</t>
  </si>
  <si>
    <t>Содержание,  техническое обслуживание и текущий  ремонт  конструктивных элементов жилых  зданий</t>
  </si>
  <si>
    <t>в том числе:</t>
  </si>
  <si>
    <t>1.1.</t>
  </si>
  <si>
    <t xml:space="preserve">Содержание и  техническое обслуживание </t>
  </si>
  <si>
    <t>1.2.</t>
  </si>
  <si>
    <t xml:space="preserve">Текущий  ремонт </t>
  </si>
  <si>
    <t>Содержание, техническое  обслуживание  и ремонт   внутридомового  инженерного  оборудования (отопление, водоснабжение, водоотведение)</t>
  </si>
  <si>
    <t>2.1.</t>
  </si>
  <si>
    <t xml:space="preserve">Содержание  и  техническое обслуживание </t>
  </si>
  <si>
    <t>2.2.</t>
  </si>
  <si>
    <t>Обеспечение  санитарного  состояния  жилых  зданий и придомовых  территорий</t>
  </si>
  <si>
    <t>3.1.</t>
  </si>
  <si>
    <t>Содержание, уборка придомовой  территории и мест общего пользования</t>
  </si>
  <si>
    <t>ИТОГО:</t>
  </si>
  <si>
    <t xml:space="preserve"> Услуги вывоза бытовых отходов</t>
  </si>
  <si>
    <t>Наименование работ и услуг</t>
  </si>
  <si>
    <t>Плата на 1-го человека в  месяц  в руб.коп.</t>
  </si>
  <si>
    <t>Вывоз твердых бытовых отходов</t>
  </si>
  <si>
    <t xml:space="preserve"> от  01 июля 2012 года № 114</t>
  </si>
  <si>
    <t>п.г.т.Талинка, Центральный мкр. дома №13;14;15;16;40;41;42;56</t>
  </si>
  <si>
    <t>7453,02кв.м</t>
  </si>
  <si>
    <t xml:space="preserve"> от  01 июля 2012 года № 115</t>
  </si>
  <si>
    <t>п.г.т.Талинка, Центральный мкр. дома №2;3;4;5;10;11;17;21;22;23;30;33;43;44;46;47;52</t>
  </si>
  <si>
    <t>9285,53 кв.м</t>
  </si>
  <si>
    <t xml:space="preserve"> от  01 июля 2012 года № 112</t>
  </si>
  <si>
    <t>п.г.т.Талинка, 2-й мкр. дом №5</t>
  </si>
  <si>
    <t>596,50 кв.м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</si>
</sst>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Courier New"/>
      <family val="3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4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opLeftCell="A4" workbookViewId="0">
      <selection activeCell="G23" sqref="G23"/>
    </sheetView>
  </sheetViews>
  <sheetFormatPr defaultRowHeight="15"/>
  <cols>
    <col min="1" max="1" width="3.85546875" customWidth="1"/>
    <col min="2" max="2" width="51.140625" customWidth="1"/>
    <col min="3" max="3" width="32.140625" customWidth="1"/>
  </cols>
  <sheetData>
    <row r="1" spans="1:3" s="4" customFormat="1" ht="12.75">
      <c r="A1" s="1"/>
      <c r="B1" s="2"/>
      <c r="C1" s="3" t="s">
        <v>0</v>
      </c>
    </row>
    <row r="2" spans="1:3" s="4" customFormat="1" ht="12.75">
      <c r="A2" s="1"/>
      <c r="B2" s="2"/>
      <c r="C2" s="3" t="s">
        <v>1</v>
      </c>
    </row>
    <row r="3" spans="1:3" s="4" customFormat="1" ht="12.75">
      <c r="A3" s="1"/>
      <c r="B3" s="1"/>
      <c r="C3" s="5" t="s">
        <v>2</v>
      </c>
    </row>
    <row r="4" spans="1:3" s="4" customFormat="1" ht="12.75">
      <c r="A4" s="1"/>
      <c r="B4" s="1"/>
      <c r="C4" s="5" t="s">
        <v>3</v>
      </c>
    </row>
    <row r="5" spans="1:3" s="4" customFormat="1" ht="12.75">
      <c r="A5" s="1"/>
      <c r="B5" s="1"/>
      <c r="C5" s="5" t="s">
        <v>4</v>
      </c>
    </row>
    <row r="6" spans="1:3">
      <c r="A6" s="6"/>
      <c r="B6" s="6"/>
      <c r="C6" s="6"/>
    </row>
    <row r="7" spans="1:3">
      <c r="A7" s="6"/>
      <c r="B7" s="6"/>
      <c r="C7" s="6"/>
    </row>
    <row r="8" spans="1:3" ht="32.25" customHeight="1">
      <c r="A8" s="7" t="s">
        <v>5</v>
      </c>
      <c r="B8" s="7"/>
      <c r="C8" s="7"/>
    </row>
    <row r="9" spans="1:3">
      <c r="A9" s="7" t="s">
        <v>6</v>
      </c>
      <c r="B9" s="7"/>
      <c r="C9" s="8" t="s">
        <v>7</v>
      </c>
    </row>
    <row r="10" spans="1:3">
      <c r="A10" s="6"/>
      <c r="B10" s="6"/>
      <c r="C10" s="6"/>
    </row>
    <row r="11" spans="1:3">
      <c r="A11" s="9"/>
      <c r="B11" s="9"/>
      <c r="C11" s="6"/>
    </row>
    <row r="12" spans="1:3" ht="49.5" customHeight="1">
      <c r="A12" s="10" t="s">
        <v>8</v>
      </c>
      <c r="B12" s="10"/>
      <c r="C12" s="10"/>
    </row>
    <row r="13" spans="1:3">
      <c r="A13" s="6"/>
      <c r="B13" s="6"/>
      <c r="C13" s="6"/>
    </row>
    <row r="14" spans="1:3" ht="59.25" customHeight="1">
      <c r="A14" s="11" t="s">
        <v>9</v>
      </c>
      <c r="B14" s="12" t="s">
        <v>10</v>
      </c>
      <c r="C14" s="13" t="s">
        <v>11</v>
      </c>
    </row>
    <row r="15" spans="1:3" ht="42.75">
      <c r="A15" s="14">
        <v>1</v>
      </c>
      <c r="B15" s="15" t="s">
        <v>12</v>
      </c>
      <c r="C15" s="16">
        <v>9.07</v>
      </c>
    </row>
    <row r="16" spans="1:3">
      <c r="A16" s="12"/>
      <c r="B16" s="11" t="s">
        <v>13</v>
      </c>
      <c r="C16" s="18"/>
    </row>
    <row r="17" spans="1:3">
      <c r="A17" s="12" t="s">
        <v>14</v>
      </c>
      <c r="B17" s="11" t="s">
        <v>15</v>
      </c>
      <c r="C17" s="18">
        <v>8.16</v>
      </c>
    </row>
    <row r="18" spans="1:3">
      <c r="A18" s="12" t="s">
        <v>16</v>
      </c>
      <c r="B18" s="11" t="s">
        <v>17</v>
      </c>
      <c r="C18" s="18">
        <f>C15-C17</f>
        <v>0.91000000000000014</v>
      </c>
    </row>
    <row r="19" spans="1:3" ht="62.25" customHeight="1">
      <c r="A19" s="14">
        <v>2</v>
      </c>
      <c r="B19" s="15" t="s">
        <v>18</v>
      </c>
      <c r="C19" s="16">
        <v>13.49</v>
      </c>
    </row>
    <row r="20" spans="1:3">
      <c r="A20" s="14"/>
      <c r="B20" s="11" t="s">
        <v>13</v>
      </c>
      <c r="C20" s="16"/>
    </row>
    <row r="21" spans="1:3">
      <c r="A21" s="12" t="s">
        <v>19</v>
      </c>
      <c r="B21" s="11" t="s">
        <v>20</v>
      </c>
      <c r="C21" s="18">
        <v>12.14</v>
      </c>
    </row>
    <row r="22" spans="1:3">
      <c r="A22" s="12" t="s">
        <v>21</v>
      </c>
      <c r="B22" s="11" t="s">
        <v>17</v>
      </c>
      <c r="C22" s="18">
        <f>C19-C21</f>
        <v>1.3499999999999996</v>
      </c>
    </row>
    <row r="23" spans="1:3" ht="28.5">
      <c r="A23" s="14">
        <v>3</v>
      </c>
      <c r="B23" s="15" t="s">
        <v>22</v>
      </c>
      <c r="C23" s="16">
        <v>8.67</v>
      </c>
    </row>
    <row r="24" spans="1:3">
      <c r="A24" s="19"/>
      <c r="B24" s="19" t="s">
        <v>13</v>
      </c>
      <c r="C24" s="12"/>
    </row>
    <row r="25" spans="1:3" ht="35.25" customHeight="1">
      <c r="A25" s="19" t="s">
        <v>23</v>
      </c>
      <c r="B25" s="11" t="s">
        <v>24</v>
      </c>
      <c r="C25" s="18">
        <f>C23</f>
        <v>8.67</v>
      </c>
    </row>
    <row r="26" spans="1:3">
      <c r="A26" s="19"/>
      <c r="B26" s="11"/>
      <c r="C26" s="12"/>
    </row>
    <row r="27" spans="1:3">
      <c r="A27" s="14">
        <v>4</v>
      </c>
      <c r="B27" s="15" t="s">
        <v>25</v>
      </c>
      <c r="C27" s="16">
        <f>C15+C19+C23</f>
        <v>31.230000000000004</v>
      </c>
    </row>
    <row r="28" spans="1:3">
      <c r="A28" s="20"/>
      <c r="B28" s="21"/>
      <c r="C28" s="22"/>
    </row>
    <row r="29" spans="1:3">
      <c r="A29" s="23" t="s">
        <v>26</v>
      </c>
      <c r="B29" s="23"/>
      <c r="C29" s="23"/>
    </row>
    <row r="30" spans="1:3" ht="34.5" customHeight="1">
      <c r="A30" s="19"/>
      <c r="B30" s="13" t="s">
        <v>27</v>
      </c>
      <c r="C30" s="13" t="s">
        <v>28</v>
      </c>
    </row>
    <row r="31" spans="1:3">
      <c r="A31" s="13">
        <v>1</v>
      </c>
      <c r="B31" s="11" t="s">
        <v>29</v>
      </c>
      <c r="C31" s="17">
        <v>158.30000000000001</v>
      </c>
    </row>
  </sheetData>
  <mergeCells count="5">
    <mergeCell ref="A8:C8"/>
    <mergeCell ref="A9:B9"/>
    <mergeCell ref="A11:B11"/>
    <mergeCell ref="A12:C12"/>
    <mergeCell ref="A29:C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40" sqref="C40"/>
    </sheetView>
  </sheetViews>
  <sheetFormatPr defaultRowHeight="15"/>
  <cols>
    <col min="1" max="1" width="5" customWidth="1"/>
    <col min="2" max="2" width="51" customWidth="1"/>
    <col min="3" max="3" width="32.140625" customWidth="1"/>
  </cols>
  <sheetData>
    <row r="1" spans="1:3" s="4" customFormat="1" ht="12.75">
      <c r="A1" s="1"/>
      <c r="B1" s="2"/>
      <c r="C1" s="3" t="s">
        <v>0</v>
      </c>
    </row>
    <row r="2" spans="1:3" s="4" customFormat="1" ht="12.75">
      <c r="A2" s="1"/>
      <c r="B2" s="2"/>
      <c r="C2" s="3" t="s">
        <v>1</v>
      </c>
    </row>
    <row r="3" spans="1:3" s="4" customFormat="1" ht="12.75">
      <c r="A3" s="1"/>
      <c r="B3" s="1"/>
      <c r="C3" s="5" t="s">
        <v>2</v>
      </c>
    </row>
    <row r="4" spans="1:3" s="4" customFormat="1" ht="12.75">
      <c r="A4" s="1"/>
      <c r="B4" s="1"/>
      <c r="C4" s="5" t="s">
        <v>3</v>
      </c>
    </row>
    <row r="5" spans="1:3" s="4" customFormat="1" ht="12.75">
      <c r="A5" s="1"/>
      <c r="B5" s="1"/>
      <c r="C5" s="5" t="s">
        <v>30</v>
      </c>
    </row>
    <row r="6" spans="1:3">
      <c r="A6" s="6"/>
      <c r="B6" s="6"/>
      <c r="C6" s="6"/>
    </row>
    <row r="7" spans="1:3">
      <c r="A7" s="24" t="s">
        <v>31</v>
      </c>
      <c r="B7" s="24"/>
      <c r="C7" s="24"/>
    </row>
    <row r="8" spans="1:3">
      <c r="A8" s="7" t="s">
        <v>6</v>
      </c>
      <c r="B8" s="7"/>
      <c r="C8" s="8" t="s">
        <v>32</v>
      </c>
    </row>
    <row r="9" spans="1:3">
      <c r="A9" s="6"/>
      <c r="B9" s="6"/>
      <c r="C9" s="6"/>
    </row>
    <row r="10" spans="1:3">
      <c r="A10" s="9"/>
      <c r="B10" s="9"/>
      <c r="C10" s="6"/>
    </row>
    <row r="11" spans="1:3" ht="36.75" customHeight="1">
      <c r="A11" s="10" t="s">
        <v>8</v>
      </c>
      <c r="B11" s="10"/>
      <c r="C11" s="10"/>
    </row>
    <row r="12" spans="1:3">
      <c r="A12" s="6"/>
      <c r="B12" s="6"/>
      <c r="C12" s="6"/>
    </row>
    <row r="13" spans="1:3" ht="51.75" customHeight="1">
      <c r="A13" s="11" t="s">
        <v>9</v>
      </c>
      <c r="B13" s="12" t="s">
        <v>10</v>
      </c>
      <c r="C13" s="13" t="s">
        <v>11</v>
      </c>
    </row>
    <row r="14" spans="1:3" ht="42.75">
      <c r="A14" s="14">
        <v>1</v>
      </c>
      <c r="B14" s="15" t="s">
        <v>12</v>
      </c>
      <c r="C14" s="16">
        <v>9.07</v>
      </c>
    </row>
    <row r="15" spans="1:3">
      <c r="A15" s="12"/>
      <c r="B15" s="11" t="s">
        <v>13</v>
      </c>
      <c r="C15" s="18"/>
    </row>
    <row r="16" spans="1:3">
      <c r="A16" s="12" t="s">
        <v>14</v>
      </c>
      <c r="B16" s="11" t="s">
        <v>15</v>
      </c>
      <c r="C16" s="18">
        <v>8.16</v>
      </c>
    </row>
    <row r="17" spans="1:3">
      <c r="A17" s="12" t="s">
        <v>16</v>
      </c>
      <c r="B17" s="11" t="s">
        <v>17</v>
      </c>
      <c r="C17" s="18">
        <f>C14-C16</f>
        <v>0.91000000000000014</v>
      </c>
    </row>
    <row r="18" spans="1:3" ht="63" customHeight="1">
      <c r="A18" s="14">
        <v>2</v>
      </c>
      <c r="B18" s="15" t="s">
        <v>18</v>
      </c>
      <c r="C18" s="16">
        <v>13.49</v>
      </c>
    </row>
    <row r="19" spans="1:3">
      <c r="A19" s="14"/>
      <c r="B19" s="11" t="s">
        <v>13</v>
      </c>
      <c r="C19" s="16"/>
    </row>
    <row r="20" spans="1:3">
      <c r="A20" s="12" t="s">
        <v>19</v>
      </c>
      <c r="B20" s="11" t="s">
        <v>20</v>
      </c>
      <c r="C20" s="18">
        <v>12.14</v>
      </c>
    </row>
    <row r="21" spans="1:3">
      <c r="A21" s="12" t="s">
        <v>21</v>
      </c>
      <c r="B21" s="11" t="s">
        <v>17</v>
      </c>
      <c r="C21" s="18">
        <f>C18-C20</f>
        <v>1.3499999999999996</v>
      </c>
    </row>
    <row r="22" spans="1:3" ht="28.5">
      <c r="A22" s="14">
        <v>3</v>
      </c>
      <c r="B22" s="15" t="s">
        <v>22</v>
      </c>
      <c r="C22" s="16">
        <v>8.67</v>
      </c>
    </row>
    <row r="23" spans="1:3">
      <c r="A23" s="19"/>
      <c r="B23" s="19" t="s">
        <v>13</v>
      </c>
      <c r="C23" s="12"/>
    </row>
    <row r="24" spans="1:3" ht="30">
      <c r="A24" s="19" t="s">
        <v>23</v>
      </c>
      <c r="B24" s="11" t="s">
        <v>24</v>
      </c>
      <c r="C24" s="18">
        <f>C22</f>
        <v>8.67</v>
      </c>
    </row>
    <row r="25" spans="1:3">
      <c r="A25" s="19"/>
      <c r="B25" s="11"/>
      <c r="C25" s="12"/>
    </row>
    <row r="26" spans="1:3">
      <c r="A26" s="14">
        <v>4</v>
      </c>
      <c r="B26" s="15" t="s">
        <v>25</v>
      </c>
      <c r="C26" s="16">
        <f>C14+C18+C22</f>
        <v>31.230000000000004</v>
      </c>
    </row>
    <row r="27" spans="1:3">
      <c r="A27" s="20"/>
      <c r="B27" s="21"/>
      <c r="C27" s="22"/>
    </row>
    <row r="28" spans="1:3">
      <c r="A28" s="23" t="s">
        <v>26</v>
      </c>
      <c r="B28" s="23"/>
      <c r="C28" s="23"/>
    </row>
    <row r="29" spans="1:3" ht="39.75" customHeight="1">
      <c r="A29" s="19"/>
      <c r="B29" s="13" t="s">
        <v>27</v>
      </c>
      <c r="C29" s="13" t="s">
        <v>28</v>
      </c>
    </row>
    <row r="30" spans="1:3">
      <c r="A30" s="13">
        <v>1</v>
      </c>
      <c r="B30" s="11" t="s">
        <v>29</v>
      </c>
      <c r="C30" s="17">
        <v>158.30000000000001</v>
      </c>
    </row>
  </sheetData>
  <mergeCells count="4">
    <mergeCell ref="A8:B8"/>
    <mergeCell ref="A10:B10"/>
    <mergeCell ref="A11:C11"/>
    <mergeCell ref="A28:C2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0"/>
  <sheetViews>
    <sheetView workbookViewId="0">
      <selection activeCell="D36" sqref="D36"/>
    </sheetView>
  </sheetViews>
  <sheetFormatPr defaultRowHeight="15"/>
  <cols>
    <col min="1" max="1" width="5.85546875" customWidth="1"/>
    <col min="2" max="2" width="52.5703125" customWidth="1"/>
    <col min="3" max="3" width="32.5703125" customWidth="1"/>
    <col min="4" max="4" width="10.42578125" customWidth="1"/>
  </cols>
  <sheetData>
    <row r="1" spans="1:3" s="4" customFormat="1" ht="12.75">
      <c r="A1" s="1"/>
      <c r="B1" s="2"/>
      <c r="C1" s="3" t="s">
        <v>0</v>
      </c>
    </row>
    <row r="2" spans="1:3" s="4" customFormat="1" ht="12.75">
      <c r="A2" s="1"/>
      <c r="B2" s="2"/>
      <c r="C2" s="3" t="s">
        <v>1</v>
      </c>
    </row>
    <row r="3" spans="1:3" s="4" customFormat="1" ht="12.75">
      <c r="A3" s="1"/>
      <c r="B3" s="1"/>
      <c r="C3" s="5" t="s">
        <v>2</v>
      </c>
    </row>
    <row r="4" spans="1:3" s="4" customFormat="1" ht="12.75">
      <c r="A4" s="1"/>
      <c r="B4" s="1"/>
      <c r="C4" s="5" t="s">
        <v>3</v>
      </c>
    </row>
    <row r="5" spans="1:3" s="4" customFormat="1" ht="12.75">
      <c r="A5" s="1"/>
      <c r="B5" s="1"/>
      <c r="C5" s="5" t="s">
        <v>33</v>
      </c>
    </row>
    <row r="6" spans="1:3">
      <c r="A6" s="6"/>
      <c r="B6" s="6"/>
      <c r="C6" s="6"/>
    </row>
    <row r="7" spans="1:3" ht="31.5" customHeight="1">
      <c r="A7" s="7" t="s">
        <v>34</v>
      </c>
      <c r="B7" s="7"/>
      <c r="C7" s="7"/>
    </row>
    <row r="8" spans="1:3">
      <c r="A8" s="7" t="s">
        <v>6</v>
      </c>
      <c r="B8" s="7"/>
      <c r="C8" s="8" t="s">
        <v>35</v>
      </c>
    </row>
    <row r="9" spans="1:3">
      <c r="A9" s="6"/>
      <c r="B9" s="6"/>
      <c r="C9" s="6"/>
    </row>
    <row r="10" spans="1:3">
      <c r="A10" s="9"/>
      <c r="B10" s="9"/>
      <c r="C10" s="6"/>
    </row>
    <row r="11" spans="1:3" ht="37.5" customHeight="1">
      <c r="A11" s="10" t="s">
        <v>8</v>
      </c>
      <c r="B11" s="10"/>
      <c r="C11" s="10"/>
    </row>
    <row r="12" spans="1:3">
      <c r="A12" s="6"/>
      <c r="B12" s="6"/>
      <c r="C12" s="6"/>
    </row>
    <row r="13" spans="1:3" ht="46.5" customHeight="1">
      <c r="A13" s="11" t="s">
        <v>9</v>
      </c>
      <c r="B13" s="12" t="s">
        <v>10</v>
      </c>
      <c r="C13" s="13" t="s">
        <v>11</v>
      </c>
    </row>
    <row r="14" spans="1:3" ht="42.75">
      <c r="A14" s="14">
        <v>1</v>
      </c>
      <c r="B14" s="15" t="s">
        <v>12</v>
      </c>
      <c r="C14" s="16">
        <v>7.15</v>
      </c>
    </row>
    <row r="15" spans="1:3">
      <c r="A15" s="12"/>
      <c r="B15" s="11" t="s">
        <v>13</v>
      </c>
      <c r="C15" s="18"/>
    </row>
    <row r="16" spans="1:3">
      <c r="A16" s="12" t="s">
        <v>14</v>
      </c>
      <c r="B16" s="11" t="s">
        <v>15</v>
      </c>
      <c r="C16" s="18">
        <v>6.44</v>
      </c>
    </row>
    <row r="17" spans="1:3">
      <c r="A17" s="12" t="s">
        <v>16</v>
      </c>
      <c r="B17" s="11" t="s">
        <v>17</v>
      </c>
      <c r="C17" s="18">
        <f>C14-C16</f>
        <v>0.71</v>
      </c>
    </row>
    <row r="18" spans="1:3" ht="57">
      <c r="A18" s="14">
        <v>2</v>
      </c>
      <c r="B18" s="15" t="s">
        <v>18</v>
      </c>
      <c r="C18" s="16">
        <v>14.58</v>
      </c>
    </row>
    <row r="19" spans="1:3">
      <c r="A19" s="14"/>
      <c r="B19" s="11" t="s">
        <v>13</v>
      </c>
      <c r="C19" s="16"/>
    </row>
    <row r="20" spans="1:3">
      <c r="A20" s="12" t="s">
        <v>19</v>
      </c>
      <c r="B20" s="11" t="s">
        <v>20</v>
      </c>
      <c r="C20" s="18">
        <v>13.12</v>
      </c>
    </row>
    <row r="21" spans="1:3">
      <c r="A21" s="12" t="s">
        <v>21</v>
      </c>
      <c r="B21" s="11" t="s">
        <v>17</v>
      </c>
      <c r="C21" s="18">
        <f>C18-C20</f>
        <v>1.4600000000000009</v>
      </c>
    </row>
    <row r="22" spans="1:3" ht="28.5">
      <c r="A22" s="14">
        <v>3</v>
      </c>
      <c r="B22" s="15" t="s">
        <v>22</v>
      </c>
      <c r="C22" s="16">
        <v>10.61</v>
      </c>
    </row>
    <row r="23" spans="1:3">
      <c r="A23" s="19"/>
      <c r="B23" s="19" t="s">
        <v>13</v>
      </c>
      <c r="C23" s="12"/>
    </row>
    <row r="24" spans="1:3" ht="30">
      <c r="A24" s="19" t="s">
        <v>23</v>
      </c>
      <c r="B24" s="11" t="s">
        <v>24</v>
      </c>
      <c r="C24" s="18">
        <f>C22</f>
        <v>10.61</v>
      </c>
    </row>
    <row r="25" spans="1:3">
      <c r="A25" s="19"/>
      <c r="B25" s="11"/>
      <c r="C25" s="12"/>
    </row>
    <row r="26" spans="1:3">
      <c r="A26" s="14">
        <v>4</v>
      </c>
      <c r="B26" s="15" t="s">
        <v>25</v>
      </c>
      <c r="C26" s="16">
        <f>C14+C18+C22</f>
        <v>32.340000000000003</v>
      </c>
    </row>
    <row r="27" spans="1:3">
      <c r="A27" s="20"/>
      <c r="B27" s="21"/>
      <c r="C27" s="22"/>
    </row>
    <row r="28" spans="1:3">
      <c r="A28" s="23" t="s">
        <v>26</v>
      </c>
      <c r="B28" s="23"/>
      <c r="C28" s="23"/>
    </row>
    <row r="29" spans="1:3" ht="33.75" customHeight="1">
      <c r="A29" s="19"/>
      <c r="B29" s="13" t="s">
        <v>27</v>
      </c>
      <c r="C29" s="13" t="s">
        <v>28</v>
      </c>
    </row>
    <row r="30" spans="1:3">
      <c r="A30" s="13">
        <v>1</v>
      </c>
      <c r="B30" s="11" t="s">
        <v>29</v>
      </c>
      <c r="C30" s="17">
        <v>158.30000000000001</v>
      </c>
    </row>
  </sheetData>
  <mergeCells count="5">
    <mergeCell ref="A7:C7"/>
    <mergeCell ref="A8:B8"/>
    <mergeCell ref="A10:B10"/>
    <mergeCell ref="A11:C11"/>
    <mergeCell ref="A28:C28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0"/>
  <sheetViews>
    <sheetView workbookViewId="0">
      <selection activeCell="E22" sqref="E22"/>
    </sheetView>
  </sheetViews>
  <sheetFormatPr defaultRowHeight="15"/>
  <cols>
    <col min="1" max="1" width="5.85546875" customWidth="1"/>
    <col min="2" max="2" width="51.28515625" customWidth="1"/>
    <col min="3" max="3" width="29.5703125" customWidth="1"/>
  </cols>
  <sheetData>
    <row r="1" spans="1:3" s="4" customFormat="1" ht="14.25" customHeight="1">
      <c r="A1" s="1"/>
      <c r="B1" s="2"/>
      <c r="C1" s="3" t="s">
        <v>0</v>
      </c>
    </row>
    <row r="2" spans="1:3" s="4" customFormat="1" ht="14.25" customHeight="1">
      <c r="A2" s="1"/>
      <c r="B2" s="2"/>
      <c r="C2" s="3" t="s">
        <v>1</v>
      </c>
    </row>
    <row r="3" spans="1:3" s="4" customFormat="1" ht="14.25" customHeight="1">
      <c r="A3" s="1"/>
      <c r="B3" s="1"/>
      <c r="C3" s="5" t="s">
        <v>2</v>
      </c>
    </row>
    <row r="4" spans="1:3" s="4" customFormat="1" ht="14.25" customHeight="1">
      <c r="A4" s="1"/>
      <c r="B4" s="1"/>
      <c r="C4" s="5" t="s">
        <v>3</v>
      </c>
    </row>
    <row r="5" spans="1:3" s="4" customFormat="1" ht="14.25" customHeight="1">
      <c r="A5" s="1"/>
      <c r="B5" s="1"/>
      <c r="C5" s="5" t="s">
        <v>36</v>
      </c>
    </row>
    <row r="6" spans="1:3">
      <c r="A6" s="6"/>
      <c r="B6" s="6"/>
      <c r="C6" s="6"/>
    </row>
    <row r="7" spans="1:3">
      <c r="A7" s="25" t="s">
        <v>37</v>
      </c>
      <c r="B7" s="24"/>
      <c r="C7" s="24"/>
    </row>
    <row r="8" spans="1:3">
      <c r="A8" s="7" t="s">
        <v>6</v>
      </c>
      <c r="B8" s="7"/>
      <c r="C8" s="8" t="s">
        <v>38</v>
      </c>
    </row>
    <row r="9" spans="1:3">
      <c r="A9" s="6"/>
      <c r="B9" s="6"/>
      <c r="C9" s="6"/>
    </row>
    <row r="10" spans="1:3">
      <c r="A10" s="9"/>
      <c r="B10" s="9"/>
      <c r="C10" s="6"/>
    </row>
    <row r="11" spans="1:3" ht="38.25" customHeight="1">
      <c r="A11" s="10" t="s">
        <v>8</v>
      </c>
      <c r="B11" s="10"/>
      <c r="C11" s="10"/>
    </row>
    <row r="12" spans="1:3">
      <c r="A12" s="6"/>
      <c r="B12" s="6"/>
      <c r="C12" s="6"/>
    </row>
    <row r="13" spans="1:3" ht="60" customHeight="1">
      <c r="A13" s="11" t="s">
        <v>9</v>
      </c>
      <c r="B13" s="12" t="s">
        <v>10</v>
      </c>
      <c r="C13" s="13" t="s">
        <v>11</v>
      </c>
    </row>
    <row r="14" spans="1:3" ht="42.75">
      <c r="A14" s="14">
        <v>1</v>
      </c>
      <c r="B14" s="15" t="s">
        <v>12</v>
      </c>
      <c r="C14" s="16">
        <v>6.36</v>
      </c>
    </row>
    <row r="15" spans="1:3">
      <c r="A15" s="12"/>
      <c r="B15" s="11" t="s">
        <v>13</v>
      </c>
      <c r="C15" s="18"/>
    </row>
    <row r="16" spans="1:3">
      <c r="A16" s="12" t="s">
        <v>14</v>
      </c>
      <c r="B16" s="11" t="s">
        <v>15</v>
      </c>
      <c r="C16" s="18">
        <v>5.72</v>
      </c>
    </row>
    <row r="17" spans="1:3">
      <c r="A17" s="12" t="s">
        <v>16</v>
      </c>
      <c r="B17" s="11" t="s">
        <v>17</v>
      </c>
      <c r="C17" s="18">
        <f>C14-C16</f>
        <v>0.64000000000000057</v>
      </c>
    </row>
    <row r="18" spans="1:3" ht="61.5" customHeight="1">
      <c r="A18" s="14">
        <v>2</v>
      </c>
      <c r="B18" s="15" t="s">
        <v>18</v>
      </c>
      <c r="C18" s="16">
        <v>13.49</v>
      </c>
    </row>
    <row r="19" spans="1:3">
      <c r="A19" s="14"/>
      <c r="B19" s="11" t="s">
        <v>13</v>
      </c>
      <c r="C19" s="16"/>
    </row>
    <row r="20" spans="1:3">
      <c r="A20" s="12" t="s">
        <v>19</v>
      </c>
      <c r="B20" s="11" t="s">
        <v>20</v>
      </c>
      <c r="C20" s="18">
        <v>12.14</v>
      </c>
    </row>
    <row r="21" spans="1:3">
      <c r="A21" s="12" t="s">
        <v>21</v>
      </c>
      <c r="B21" s="11" t="s">
        <v>17</v>
      </c>
      <c r="C21" s="18">
        <f>C18-C20</f>
        <v>1.3499999999999996</v>
      </c>
    </row>
    <row r="22" spans="1:3" ht="28.5">
      <c r="A22" s="14">
        <v>3</v>
      </c>
      <c r="B22" s="15" t="s">
        <v>22</v>
      </c>
      <c r="C22" s="16">
        <v>9.2200000000000006</v>
      </c>
    </row>
    <row r="23" spans="1:3">
      <c r="A23" s="19"/>
      <c r="B23" s="19" t="s">
        <v>13</v>
      </c>
      <c r="C23" s="12"/>
    </row>
    <row r="24" spans="1:3" ht="30">
      <c r="A24" s="19" t="s">
        <v>23</v>
      </c>
      <c r="B24" s="11" t="s">
        <v>24</v>
      </c>
      <c r="C24" s="18">
        <f>C22</f>
        <v>9.2200000000000006</v>
      </c>
    </row>
    <row r="25" spans="1:3">
      <c r="A25" s="19"/>
      <c r="B25" s="11"/>
      <c r="C25" s="12"/>
    </row>
    <row r="26" spans="1:3">
      <c r="A26" s="14">
        <v>4</v>
      </c>
      <c r="B26" s="15" t="s">
        <v>25</v>
      </c>
      <c r="C26" s="16">
        <f>C14+C18+C22</f>
        <v>29.07</v>
      </c>
    </row>
    <row r="27" spans="1:3">
      <c r="A27" s="20"/>
      <c r="B27" s="21"/>
      <c r="C27" s="22"/>
    </row>
    <row r="28" spans="1:3">
      <c r="A28" s="23" t="s">
        <v>26</v>
      </c>
      <c r="B28" s="23"/>
      <c r="C28" s="23"/>
    </row>
    <row r="29" spans="1:3" ht="31.5" customHeight="1">
      <c r="A29" s="19"/>
      <c r="B29" s="13" t="s">
        <v>27</v>
      </c>
      <c r="C29" s="13" t="s">
        <v>28</v>
      </c>
    </row>
    <row r="30" spans="1:3">
      <c r="A30" s="13">
        <v>1</v>
      </c>
      <c r="B30" s="11" t="s">
        <v>29</v>
      </c>
      <c r="C30" s="17">
        <v>158.30000000000001</v>
      </c>
    </row>
  </sheetData>
  <mergeCells count="4">
    <mergeCell ref="A8:B8"/>
    <mergeCell ref="A10:B10"/>
    <mergeCell ref="A11:C11"/>
    <mergeCell ref="A28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Договор № 111</vt:lpstr>
      <vt:lpstr>Договор № 114</vt:lpstr>
      <vt:lpstr>Договор № 115</vt:lpstr>
      <vt:lpstr>Договор № 112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2014-12-25T04:50:08Z</dcterms:modified>
</cp:coreProperties>
</file>